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ДУМА\"/>
    </mc:Choice>
  </mc:AlternateContent>
  <xr:revisionPtr revIDLastSave="0" documentId="13_ncr:1_{51C30490-582D-487C-A2EF-47144FA2FA9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Приложение" sheetId="20" r:id="rId1"/>
  </sheets>
  <definedNames>
    <definedName name="_xlnm.Print_Area" localSheetId="0">Приложение!$A$1:$C$104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" i="20" l="1"/>
  <c r="C92" i="20" l="1"/>
  <c r="C74" i="20"/>
  <c r="C73" i="20" s="1"/>
  <c r="C72" i="20" s="1"/>
  <c r="C70" i="20"/>
  <c r="C69" i="20" s="1"/>
  <c r="C68" i="20" s="1"/>
  <c r="C51" i="20"/>
  <c r="C13" i="20"/>
  <c r="C81" i="20" l="1"/>
  <c r="C96" i="20"/>
  <c r="C94" i="20"/>
  <c r="C88" i="20"/>
  <c r="C63" i="20"/>
  <c r="C46" i="20"/>
  <c r="C65" i="20"/>
  <c r="C93" i="20" l="1"/>
  <c r="C78" i="20" l="1"/>
  <c r="C26" i="20" l="1"/>
  <c r="C91" i="20" l="1"/>
  <c r="C87" i="20" s="1"/>
  <c r="C77" i="20" s="1"/>
  <c r="C82" i="20" l="1"/>
  <c r="C49" i="20"/>
  <c r="C48" i="20"/>
  <c r="C43" i="20"/>
  <c r="C40" i="20"/>
  <c r="C36" i="20"/>
  <c r="C25" i="20"/>
  <c r="C12" i="20"/>
  <c r="C76" i="20" l="1"/>
  <c r="C39" i="20"/>
  <c r="C35" i="20" s="1"/>
  <c r="C11" i="20" s="1"/>
  <c r="C98" i="20" l="1"/>
</calcChain>
</file>

<file path=xl/sharedStrings.xml><?xml version="1.0" encoding="utf-8"?>
<sst xmlns="http://schemas.openxmlformats.org/spreadsheetml/2006/main" count="183" uniqueCount="181">
  <si>
    <t xml:space="preserve"> </t>
  </si>
  <si>
    <t>2 02 02000 00 0000 151</t>
  </si>
  <si>
    <t>НАЛОГОВЫЕ И НЕНАЛОГОВЫЕ ДОХОДЫ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</si>
  <si>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</si>
  <si>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Дотации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</si>
  <si>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</si>
  <si>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</si>
  <si>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Прочие субсидии</t>
  </si>
  <si>
    <t>Налог на доходы физических лиц с доходов, полученных в виде дивидендов от долевого участия в деятельности организаций</t>
  </si>
  <si>
    <t>1 01 02010 01 0000 110</t>
  </si>
  <si>
    <t>Прочие субсидии бюджетам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</si>
  <si>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</si>
  <si>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</si>
  <si>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</si>
  <si>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</si>
  <si>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</si>
  <si>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</si>
  <si>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000 1 00 00000 00 0000 000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</si>
  <si>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</si>
  <si>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</si>
  <si>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Наименование</t>
  </si>
  <si>
    <t>Код БК</t>
  </si>
  <si>
    <t>Сумма (тыс.руб)</t>
  </si>
  <si>
    <t>НАЛОГИ НА ПРИБЫЛЬ, ДОХОДЫ</t>
  </si>
  <si>
    <t xml:space="preserve">Налог на доходы физических лиц 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</si>
  <si>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</si>
  <si>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НАЛОГИ НА ИМУЩЕСТВО</t>
  </si>
  <si>
    <t>Налог на имущество физических лиц</t>
  </si>
  <si>
    <t>Земельный налог</t>
  </si>
  <si>
    <t>БЕЗВОЗМЕЗДНЫЕ ПОСТУПЛЕНИЯ</t>
  </si>
  <si>
    <t xml:space="preserve">Итого доходов </t>
  </si>
  <si>
    <t>1 01 02020 01 0000 110</t>
  </si>
  <si>
    <t>Субвенции местным бюджетам на выполнение передаваемых полномочий субъектов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</si>
  <si>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</si>
  <si>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182 1 01 00000 00 0000 000</t>
  </si>
  <si>
    <t>182 1 01 02000 01 0000 110</t>
  </si>
  <si>
    <t>182 1 01 02010 01 0000 110</t>
  </si>
  <si>
    <t>182 1 01 02030 01 0000 110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</si>
  <si>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</si>
  <si>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</si>
  <si>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</si>
  <si>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</si>
  <si>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</si>
  <si>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</si>
  <si>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182 1 06 06043 10 0000 110</t>
  </si>
  <si>
    <t>182 1 06 06040 00 0000 110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</si>
  <si>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227,1 Налогового кодекса РФ</t>
  </si>
  <si>
    <t>182 1 01 02040 01 0000 110</t>
  </si>
  <si>
    <t>182 1 03 00000 00 0000 000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</si>
  <si>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</si>
  <si>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</si>
  <si>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</si>
  <si>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</si>
  <si>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</si>
  <si>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</si>
  <si>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</si>
  <si>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</si>
  <si>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</si>
  <si>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</si>
  <si>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</si>
  <si>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</si>
  <si>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</si>
  <si>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</si>
  <si>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</si>
  <si>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</si>
  <si>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</si>
  <si>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бюджетной системы Российской Федерации</t>
  </si>
  <si>
    <t>729 1 08 00000 00 0000 000</t>
  </si>
  <si>
    <t>729 1 08 04000 01 0000 110</t>
  </si>
  <si>
    <t>729 1 08 04020 01 1000 110</t>
  </si>
  <si>
    <t>729 1 11 00000 00 0000 000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</si>
  <si>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</si>
  <si>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</si>
  <si>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729 1 11 05035 10 0000 120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</si>
  <si>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</si>
  <si>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729 1 11 09045 10 0000 120</t>
  </si>
  <si>
    <t>ДОХОДЫ ОТ ПРОДАЖИ МАТЕРИАЛЬНЫХ И НЕМАТЕРИАЛЬНЫХ АКТИВОВ</t>
  </si>
  <si>
    <t xml:space="preserve"> Доходы от 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</si>
  <si>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</si>
  <si>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729 1 17 00000 00 0000 000</t>
  </si>
  <si>
    <t xml:space="preserve">Невыясненные поступления, зачисляемые в бюджеты сельских поселений </t>
  </si>
  <si>
    <t>729 1 17 01050 10 0000 180</t>
  </si>
  <si>
    <t>Инициативные платежи, зачисляемые в бюджет сельских поселений</t>
  </si>
  <si>
    <t>729 1 17 15030 10 0001 150</t>
  </si>
  <si>
    <t>ШТРАФЫ, САНКЦИИ, ВОЗМЕЩЕНИЕ УЩЕРБА</t>
  </si>
  <si>
    <t>182 1 16 00000 00 0000 000</t>
  </si>
  <si>
    <t>Доходы от сумм пеней, предусмотренных законодательством Российской Федерации о налогах и сборах, подлежащих зачислению в бюджет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</si>
  <si>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</si>
  <si>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729 1 14 00000 00 0000 000</t>
  </si>
  <si>
    <t>729 1 14 02053 10 0000 410</t>
  </si>
  <si>
    <t>729 2 00 00000 00 0000 000</t>
  </si>
  <si>
    <t>729 2 02 00000 00 0000 000</t>
  </si>
  <si>
    <t>729 2 02 10000 00 0000 150</t>
  </si>
  <si>
    <t>729 2 02 16001 10 0000 150</t>
  </si>
  <si>
    <t>729 2 02 20000 00 0000 150</t>
  </si>
  <si>
    <t>729 2 02 29999 10 0000 150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</si>
  <si>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</si>
  <si>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729 2 02 20299 10 0000 150</t>
  </si>
  <si>
    <t>729 2 02 30000 00 0000 150</t>
  </si>
  <si>
    <t>729 2 02 30024 00 0000 150</t>
  </si>
  <si>
    <t>729 2 02 30024 10 0000 150</t>
  </si>
  <si>
    <t>729 2 02 35118 00 0000 150</t>
  </si>
  <si>
    <t>729 2 02 35118 10 0000 150</t>
  </si>
  <si>
    <t>729 2 02 40000 00 0000 150</t>
  </si>
  <si>
    <t>729 2 02 40014 00 0000 150</t>
  </si>
  <si>
    <t>729 2 02 40014 10 0000 150</t>
  </si>
  <si>
    <t xml:space="preserve"> 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</si>
  <si>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</si>
  <si>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729 2 02 49999 10 0000 150</t>
  </si>
  <si>
    <t>729 2 02 49999 00 0000 150</t>
  </si>
  <si>
    <t>* Субвенции на осуществление отдельных областных государственных полномочяий в сфере водоснабжения и водоотведения</t>
  </si>
  <si>
    <t>* Субвенции на осуществление отдельных областных государственных полномочяий по определению перечня должностных лиц органов местного самоуправления, уполномочиных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</si>
  <si>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</si>
  <si>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729 1 11 05025 10 0000 120</t>
  </si>
  <si>
    <t>182 1 01 02130 01 0000 110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</si>
  <si>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</si>
  <si>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</si>
  <si>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</si>
  <si>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729 1 11 05420 10 0000 120</t>
  </si>
  <si>
    <t xml:space="preserve">  ДОХОДЫ ОТ ОКАЗАНИЯ ПЛАТНЫХ УСЛУГ И КОМПЕНСАЦИИ ЗАТРАТ ГОСУДАРСТВА</t>
  </si>
  <si>
    <t>729 1 13 00000 00 0000 000</t>
  </si>
  <si>
    <t xml:space="preserve"> Доходы от компенсации затрат государства</t>
  </si>
  <si>
    <t>729 1 13 02000 00 0000 130</t>
  </si>
  <si>
    <t xml:space="preserve"> Прочие доходы от компенсации затрат государства</t>
  </si>
  <si>
    <t>729 1 13 02990 00 0000 130</t>
  </si>
  <si>
    <t xml:space="preserve">  Прочие доходы от компенсации затрат бюджетов сельских поселений</t>
  </si>
  <si>
    <t>729 1 13 02995 10 0000 130</t>
  </si>
  <si>
    <t xml:space="preserve">  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</si>
  <si>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</si>
  <si>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729 1 14 06000 00 0000 430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</si>
  <si>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</si>
  <si>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729 1 14 06020 00 0000 430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</si>
  <si>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</si>
  <si>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729 1 14 06025 10 0000 430</t>
  </si>
  <si>
    <t xml:space="preserve">                     Приложение 2</t>
  </si>
  <si>
    <t xml:space="preserve">                     от _______________г. № _______/рд</t>
  </si>
  <si>
    <t>Показатели исполнения бюджета Сосновоборского муниципального образования за  2025 год  по  кодам классификации доходов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</si>
  <si>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</si>
  <si>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</si>
  <si>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</si>
  <si>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</si>
  <si>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</si>
  <si>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</si>
  <si>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</si>
  <si>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</si>
  <si>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</si>
  <si>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</si>
  <si>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</si>
  <si>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</si>
  <si>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</si>
  <si>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</si>
  <si>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</si>
  <si>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</si>
  <si>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</si>
  <si>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</si>
  <si>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</si>
  <si>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</si>
  <si>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</si>
  <si>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</si>
  <si>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</si>
  <si>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</si>
  <si>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</si>
  <si>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</si>
  <si>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729 1 11 05020 00 0000 120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</si>
  <si>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</si>
  <si>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729 1 11 05030 00 0000 120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</si>
  <si>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</si>
  <si>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729 1 11 05400 00 0000 120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</si>
  <si>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</si>
  <si>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729 1 11 05420 00 0000 120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</si>
  <si>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</si>
  <si>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</si>
  <si>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</si>
  <si>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729 1 11 09040 00 0000 120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</si>
  <si>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</si>
  <si>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729 2 02 16001 00 0000 150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</si>
  <si>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</si>
  <si>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729 2 02 20299 00 0000 150</t>
  </si>
  <si>
    <t xml:space="preserve">  Прочие субсидии</t>
  </si>
  <si>
    <t>729 2 02 29999 00 0000 150</t>
  </si>
  <si>
    <t xml:space="preserve">                     к решению Думы Иркутского 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</si>
</sst>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7"/>
      <name val="Arial Cyr"/>
      <charset val="204"/>
    </font>
    <font>
      <sz val="10"/>
      <color indexed="17"/>
      <name val="Arial Cyr"/>
      <charset val="204"/>
    </font>
    <font>
      <b/>
      <sz val="10"/>
      <color indexed="14"/>
      <name val="Arial Cyr"/>
      <charset val="204"/>
    </font>
    <font>
      <sz val="10"/>
      <color indexed="14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b/>
      <sz val="10"/>
      <color indexed="61"/>
      <name val="Arial Cyr"/>
      <charset val="204"/>
    </font>
    <font>
      <sz val="10"/>
      <color indexed="61"/>
      <name val="Arial Cyr"/>
      <charset val="204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indexed="14"/>
      <name val="Arial Cyr"/>
      <charset val="204"/>
    </font>
    <font>
      <b/>
      <sz val="9"/>
      <color indexed="10"/>
      <name val="Arial Cyr"/>
      <charset val="204"/>
    </font>
    <font>
      <b/>
      <sz val="9"/>
      <color indexed="17"/>
      <name val="Arial Cyr"/>
      <charset val="204"/>
    </font>
    <font>
      <b/>
      <sz val="9"/>
      <color indexed="12"/>
      <name val="Arial Cyr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color indexed="14"/>
      <name val="Arial Cyr"/>
      <charset val="204"/>
    </font>
    <font>
      <sz val="9"/>
      <color indexed="10"/>
      <name val="Arial Cyr"/>
      <charset val="204"/>
    </font>
    <font>
      <sz val="9"/>
      <color indexed="17"/>
      <name val="Arial Cyr"/>
      <charset val="204"/>
    </font>
    <font>
      <sz val="9"/>
      <color indexed="12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z val="9"/>
      <color rgb="FFFF0000"/>
      <name val="Arial Cyr"/>
      <charset val="204"/>
    </font>
    <font>
      <b/>
      <sz val="9"/>
      <color theme="1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3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3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5" borderId="0" applyNumberFormat="0" applyBorder="0" applyAlignment="0" applyProtection="0"/>
    <xf numFmtId="0" fontId="28" fillId="3" borderId="1" applyNumberFormat="0" applyAlignment="0" applyProtection="0"/>
    <xf numFmtId="0" fontId="29" fillId="2" borderId="2" applyNumberFormat="0" applyAlignment="0" applyProtection="0"/>
    <xf numFmtId="0" fontId="30" fillId="2" borderId="1" applyNumberFormat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16" borderId="7" applyNumberFormat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17" borderId="0" applyNumberFormat="0" applyBorder="0" applyAlignment="0" applyProtection="0"/>
    <xf numFmtId="0" fontId="39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40" fillId="0" borderId="9" applyNumberFormat="0" applyFill="0" applyAlignment="0" applyProtection="0"/>
    <xf numFmtId="0" fontId="25" fillId="0" borderId="0"/>
    <xf numFmtId="0" fontId="41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1" fontId="7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/>
    <xf numFmtId="0" fontId="10" fillId="0" borderId="13" xfId="0" applyFont="1" applyBorder="1"/>
    <xf numFmtId="0" fontId="12" fillId="0" borderId="10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3" fillId="0" borderId="12" xfId="0" applyFont="1" applyBorder="1" applyAlignment="1">
      <alignment wrapText="1"/>
    </xf>
    <xf numFmtId="0" fontId="14" fillId="0" borderId="12" xfId="0" applyFont="1" applyBorder="1"/>
    <xf numFmtId="0" fontId="14" fillId="0" borderId="13" xfId="0" applyFont="1" applyBorder="1"/>
    <xf numFmtId="0" fontId="12" fillId="0" borderId="0" xfId="0" applyFont="1" applyBorder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8" fillId="0" borderId="0" xfId="0" applyFont="1"/>
    <xf numFmtId="0" fontId="10" fillId="0" borderId="12" xfId="0" applyFont="1" applyFill="1" applyBorder="1" applyAlignment="1">
      <alignment wrapText="1"/>
    </xf>
    <xf numFmtId="0" fontId="14" fillId="0" borderId="12" xfId="0" applyFont="1" applyFill="1" applyBorder="1" applyAlignment="1">
      <alignment wrapText="1"/>
    </xf>
    <xf numFmtId="0" fontId="15" fillId="0" borderId="0" xfId="0" applyFont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wrapText="1"/>
    </xf>
    <xf numFmtId="1" fontId="17" fillId="0" borderId="0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0" fillId="0" borderId="21" xfId="0" applyFont="1" applyBorder="1"/>
    <xf numFmtId="0" fontId="12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9" fillId="0" borderId="22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2" fillId="0" borderId="10" xfId="0" applyFont="1" applyBorder="1"/>
    <xf numFmtId="0" fontId="12" fillId="0" borderId="21" xfId="0" applyFont="1" applyBorder="1"/>
    <xf numFmtId="0" fontId="14" fillId="0" borderId="13" xfId="0" applyFont="1" applyFill="1" applyBorder="1"/>
    <xf numFmtId="0" fontId="10" fillId="0" borderId="13" xfId="0" applyFont="1" applyFill="1" applyBorder="1"/>
    <xf numFmtId="0" fontId="10" fillId="0" borderId="10" xfId="0" applyFont="1" applyBorder="1" applyAlignment="1">
      <alignment wrapText="1"/>
    </xf>
    <xf numFmtId="0" fontId="14" fillId="0" borderId="21" xfId="0" applyFont="1" applyBorder="1"/>
    <xf numFmtId="0" fontId="12" fillId="0" borderId="21" xfId="0" applyFont="1" applyFill="1" applyBorder="1"/>
    <xf numFmtId="0" fontId="10" fillId="0" borderId="18" xfId="0" applyFont="1" applyFill="1" applyBorder="1"/>
    <xf numFmtId="0" fontId="10" fillId="0" borderId="21" xfId="0" applyFont="1" applyFill="1" applyBorder="1"/>
    <xf numFmtId="0" fontId="9" fillId="0" borderId="15" xfId="0" applyFont="1" applyBorder="1"/>
    <xf numFmtId="0" fontId="10" fillId="0" borderId="16" xfId="0" applyFont="1" applyBorder="1"/>
    <xf numFmtId="0" fontId="20" fillId="0" borderId="0" xfId="0" applyFont="1" applyBorder="1" applyAlignment="1">
      <alignment horizontal="center"/>
    </xf>
    <xf numFmtId="14" fontId="20" fillId="0" borderId="0" xfId="0" applyNumberFormat="1" applyFont="1" applyBorder="1" applyAlignment="1">
      <alignment horizontal="center"/>
    </xf>
    <xf numFmtId="1" fontId="20" fillId="0" borderId="0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" fontId="22" fillId="0" borderId="0" xfId="0" applyNumberFormat="1" applyFont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1" fontId="8" fillId="0" borderId="0" xfId="0" applyNumberFormat="1" applyFont="1"/>
    <xf numFmtId="0" fontId="23" fillId="0" borderId="0" xfId="0" applyFont="1" applyBorder="1" applyAlignment="1">
      <alignment horizontal="center"/>
    </xf>
    <xf numFmtId="0" fontId="13" fillId="0" borderId="21" xfId="0" applyFont="1" applyBorder="1"/>
    <xf numFmtId="0" fontId="24" fillId="0" borderId="13" xfId="0" applyFont="1" applyFill="1" applyBorder="1"/>
    <xf numFmtId="0" fontId="24" fillId="0" borderId="10" xfId="0" applyFont="1" applyBorder="1"/>
    <xf numFmtId="0" fontId="24" fillId="0" borderId="21" xfId="0" applyFont="1" applyBorder="1"/>
    <xf numFmtId="0" fontId="24" fillId="0" borderId="10" xfId="0" applyFont="1" applyBorder="1" applyAlignment="1">
      <alignment wrapText="1"/>
    </xf>
    <xf numFmtId="0" fontId="24" fillId="0" borderId="12" xfId="0" applyFont="1" applyBorder="1"/>
    <xf numFmtId="0" fontId="24" fillId="0" borderId="13" xfId="0" applyFont="1" applyBorder="1"/>
    <xf numFmtId="0" fontId="24" fillId="0" borderId="12" xfId="0" applyFont="1" applyBorder="1" applyAlignment="1">
      <alignment wrapText="1"/>
    </xf>
    <xf numFmtId="0" fontId="24" fillId="0" borderId="21" xfId="0" applyFont="1" applyFill="1" applyBorder="1"/>
    <xf numFmtId="0" fontId="24" fillId="0" borderId="12" xfId="0" applyFont="1" applyFill="1" applyBorder="1" applyAlignment="1">
      <alignment wrapText="1"/>
    </xf>
    <xf numFmtId="0" fontId="10" fillId="0" borderId="12" xfId="0" applyFont="1" applyFill="1" applyBorder="1" applyAlignment="1">
      <alignment horizontal="left" vertical="top" wrapText="1"/>
    </xf>
    <xf numFmtId="0" fontId="13" fillId="0" borderId="12" xfId="0" applyFont="1" applyBorder="1"/>
    <xf numFmtId="164" fontId="17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4" fontId="8" fillId="0" borderId="0" xfId="0" applyNumberFormat="1" applyFont="1" applyBorder="1" applyAlignment="1">
      <alignment horizontal="center"/>
    </xf>
    <xf numFmtId="165" fontId="21" fillId="0" borderId="0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1" fontId="43" fillId="0" borderId="0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44" fillId="0" borderId="0" xfId="0" applyFont="1"/>
    <xf numFmtId="0" fontId="47" fillId="0" borderId="0" xfId="0" applyFont="1"/>
    <xf numFmtId="0" fontId="48" fillId="0" borderId="10" xfId="0" applyFont="1" applyBorder="1" applyAlignment="1">
      <alignment wrapText="1"/>
    </xf>
    <xf numFmtId="0" fontId="48" fillId="0" borderId="21" xfId="0" applyFont="1" applyFill="1" applyBorder="1"/>
    <xf numFmtId="1" fontId="49" fillId="0" borderId="0" xfId="0" applyNumberFormat="1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0" fillId="0" borderId="0" xfId="0" applyFont="1"/>
    <xf numFmtId="0" fontId="53" fillId="0" borderId="0" xfId="0" applyFont="1"/>
    <xf numFmtId="0" fontId="13" fillId="0" borderId="10" xfId="0" applyFont="1" applyBorder="1" applyAlignment="1">
      <alignment wrapText="1"/>
    </xf>
    <xf numFmtId="0" fontId="13" fillId="0" borderId="21" xfId="0" applyFont="1" applyFill="1" applyBorder="1"/>
    <xf numFmtId="0" fontId="48" fillId="0" borderId="12" xfId="0" applyFont="1" applyBorder="1" applyAlignment="1">
      <alignment wrapText="1"/>
    </xf>
    <xf numFmtId="1" fontId="54" fillId="0" borderId="0" xfId="0" applyNumberFormat="1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4" fillId="0" borderId="0" xfId="0" applyFont="1"/>
    <xf numFmtId="1" fontId="55" fillId="0" borderId="0" xfId="0" applyNumberFormat="1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55" fillId="0" borderId="0" xfId="0" applyFont="1"/>
    <xf numFmtId="1" fontId="56" fillId="0" borderId="0" xfId="0" applyNumberFormat="1" applyFont="1" applyBorder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0" xfId="0" applyFont="1"/>
    <xf numFmtId="4" fontId="10" fillId="0" borderId="0" xfId="0" applyNumberFormat="1" applyFont="1"/>
    <xf numFmtId="4" fontId="12" fillId="0" borderId="19" xfId="0" applyNumberFormat="1" applyFont="1" applyBorder="1" applyAlignment="1">
      <alignment horizontal="center" wrapText="1"/>
    </xf>
    <xf numFmtId="4" fontId="12" fillId="0" borderId="20" xfId="0" applyNumberFormat="1" applyFont="1" applyBorder="1" applyAlignment="1">
      <alignment horizontal="center" wrapText="1"/>
    </xf>
    <xf numFmtId="4" fontId="12" fillId="0" borderId="11" xfId="0" applyNumberFormat="1" applyFont="1" applyBorder="1" applyAlignment="1">
      <alignment horizontal="center"/>
    </xf>
    <xf numFmtId="4" fontId="24" fillId="0" borderId="17" xfId="0" applyNumberFormat="1" applyFont="1" applyBorder="1" applyAlignment="1">
      <alignment horizontal="center"/>
    </xf>
    <xf numFmtId="4" fontId="14" fillId="0" borderId="17" xfId="0" applyNumberFormat="1" applyFont="1" applyBorder="1" applyAlignment="1">
      <alignment horizontal="center"/>
    </xf>
    <xf numFmtId="4" fontId="10" fillId="0" borderId="17" xfId="0" applyNumberFormat="1" applyFont="1" applyBorder="1" applyAlignment="1">
      <alignment horizontal="center"/>
    </xf>
    <xf numFmtId="4" fontId="12" fillId="0" borderId="17" xfId="0" applyNumberFormat="1" applyFont="1" applyBorder="1" applyAlignment="1">
      <alignment horizontal="center"/>
    </xf>
    <xf numFmtId="4" fontId="13" fillId="0" borderId="17" xfId="0" applyNumberFormat="1" applyFont="1" applyBorder="1" applyAlignment="1">
      <alignment horizontal="center"/>
    </xf>
    <xf numFmtId="4" fontId="48" fillId="0" borderId="17" xfId="0" applyNumberFormat="1" applyFont="1" applyBorder="1" applyAlignment="1">
      <alignment horizontal="center"/>
    </xf>
    <xf numFmtId="4" fontId="12" fillId="0" borderId="23" xfId="0" applyNumberFormat="1" applyFont="1" applyBorder="1" applyAlignment="1">
      <alignment horizontal="center"/>
    </xf>
    <xf numFmtId="4" fontId="0" fillId="0" borderId="0" xfId="0" applyNumberFormat="1" applyFont="1"/>
    <xf numFmtId="0" fontId="48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9" fillId="0" borderId="14" xfId="0" applyFont="1" applyBorder="1" applyAlignment="1">
      <alignment horizontal="center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 xr:uid="{00000000-0005-0000-0000-000024000000}"/>
    <cellStyle name="Обычный 2 2 2" xfId="44" xr:uid="{00000000-0005-0000-0000-000025000000}"/>
    <cellStyle name="Обычный 3" xfId="45" xr:uid="{00000000-0005-0000-0000-000026000000}"/>
    <cellStyle name="Обычный 4" xfId="46" xr:uid="{00000000-0005-0000-0000-000027000000}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 xr:uid="{00000000-0005-0000-0000-00002C000000}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266700</xdr:colOff>
      <xdr:row>97</xdr:row>
      <xdr:rowOff>133350</xdr:rowOff>
    </xdr:from>
    <xdr:to>
      <xdr:col>54</xdr:col>
      <xdr:colOff>419100</xdr:colOff>
      <xdr:row>98</xdr:row>
      <xdr:rowOff>66675</xdr:rowOff>
    </xdr:to>
    <xdr:pic>
      <xdr:nvPicPr>
        <xdr:cNvPr id="3082" name="Picture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71275" y="249936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pageSetUpPr fitToPage="1"/>
  </sheetPr>
  <dimension ref="A1:U104"/>
  <sheetViews>
    <sheetView tabSelected="1" topLeftCell="A2" workbookViewId="0">
      <selection activeCell="C10" sqref="C10"/>
    </sheetView>
  </sheetViews>
  <sheetFormatPr defaultRowHeight="12.75" x14ac:dyDescent="0.2"/>
  <cols>
    <col min="1" max="1" width="44" style="75" customWidth="1"/>
    <col min="2" max="2" width="25.28515625" style="75" customWidth="1"/>
    <col min="3" max="3" width="16.5703125" style="116" customWidth="1"/>
    <col min="4" max="4" width="7.85546875" customWidth="1"/>
    <col min="5" max="5" width="10.42578125" customWidth="1"/>
    <col min="6" max="6" width="8" customWidth="1"/>
    <col min="7" max="7" width="8.42578125" customWidth="1"/>
    <col min="8" max="8" width="10.28515625" customWidth="1"/>
  </cols>
  <sheetData>
    <row r="1" spans="1:21" ht="12.75" hidden="1" customHeight="1" x14ac:dyDescent="0.2">
      <c r="A1" s="3"/>
      <c r="B1" s="3"/>
      <c r="C1" s="105"/>
    </row>
    <row r="2" spans="1:21" ht="12.75" customHeight="1" x14ac:dyDescent="0.2">
      <c r="A2" s="3"/>
      <c r="B2" s="117" t="s">
        <v>134</v>
      </c>
      <c r="C2" s="117"/>
    </row>
    <row r="3" spans="1:21" ht="12.75" customHeight="1" x14ac:dyDescent="0.2">
      <c r="A3" s="3"/>
      <c r="B3" s="117" t="s">
        <v>180</v>
      </c>
      <c r="C3" s="117"/>
    </row>
    <row r="4" spans="1:21" ht="12.75" customHeight="1" x14ac:dyDescent="0.2">
      <c r="A4" s="3"/>
      <c r="B4" s="117" t="s">
        <v>135</v>
      </c>
      <c r="C4" s="117"/>
    </row>
    <row r="5" spans="1:21" ht="12.75" customHeight="1" x14ac:dyDescent="0.2">
      <c r="A5" s="3"/>
      <c r="B5" s="3"/>
      <c r="C5" s="105"/>
    </row>
    <row r="6" spans="1:21" ht="12.75" customHeight="1" x14ac:dyDescent="0.2">
      <c r="A6" s="3"/>
      <c r="B6" s="3"/>
      <c r="C6" s="105"/>
    </row>
    <row r="7" spans="1:21" ht="27.75" customHeight="1" x14ac:dyDescent="0.25">
      <c r="A7" s="119" t="s">
        <v>136</v>
      </c>
      <c r="B7" s="119"/>
      <c r="C7" s="119"/>
      <c r="D7" s="13"/>
      <c r="E7" s="13"/>
      <c r="F7" s="13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ht="15.75" thickBot="1" x14ac:dyDescent="0.3">
      <c r="A8" s="120"/>
      <c r="B8" s="120"/>
      <c r="C8" s="120"/>
      <c r="D8" s="27"/>
      <c r="E8" s="11"/>
      <c r="F8" s="11"/>
    </row>
    <row r="9" spans="1:21" ht="21.75" customHeight="1" x14ac:dyDescent="0.2">
      <c r="A9" s="14" t="s">
        <v>20</v>
      </c>
      <c r="B9" s="14" t="s">
        <v>21</v>
      </c>
      <c r="C9" s="106" t="s">
        <v>22</v>
      </c>
      <c r="D9" s="28"/>
      <c r="E9" s="24"/>
      <c r="F9" s="19"/>
      <c r="G9" s="49"/>
      <c r="H9" s="54"/>
    </row>
    <row r="10" spans="1:21" ht="13.5" customHeight="1" thickBot="1" x14ac:dyDescent="0.25">
      <c r="A10" s="15"/>
      <c r="B10" s="15"/>
      <c r="C10" s="107"/>
      <c r="D10" s="28"/>
      <c r="E10" s="24"/>
      <c r="F10" s="19"/>
      <c r="G10" s="50"/>
      <c r="H10" s="54"/>
    </row>
    <row r="11" spans="1:21" ht="18" customHeight="1" x14ac:dyDescent="0.2">
      <c r="A11" s="38" t="s">
        <v>2</v>
      </c>
      <c r="B11" s="10" t="s">
        <v>17</v>
      </c>
      <c r="C11" s="108">
        <f>C12+C25+C35+C48+C51+C63+C46+C65+C68+C72</f>
        <v>2941.76</v>
      </c>
      <c r="D11" s="29"/>
      <c r="E11" s="22"/>
      <c r="F11" s="20"/>
      <c r="G11" s="51"/>
      <c r="H11" s="55"/>
      <c r="I11" s="16"/>
    </row>
    <row r="12" spans="1:21" ht="18" customHeight="1" x14ac:dyDescent="0.2">
      <c r="A12" s="61" t="s">
        <v>23</v>
      </c>
      <c r="B12" s="62" t="s">
        <v>34</v>
      </c>
      <c r="C12" s="109">
        <f>C13</f>
        <v>652.9</v>
      </c>
      <c r="D12" s="30"/>
      <c r="E12" s="22"/>
      <c r="F12" s="21"/>
      <c r="G12" s="52"/>
      <c r="H12" s="56"/>
      <c r="I12" s="16"/>
    </row>
    <row r="13" spans="1:21" ht="19.5" customHeight="1" x14ac:dyDescent="0.25">
      <c r="A13" s="8" t="s">
        <v>24</v>
      </c>
      <c r="B13" s="40" t="s">
        <v>35</v>
      </c>
      <c r="C13" s="110">
        <f>C16+C18+C20+C21+C23</f>
        <v>652.9</v>
      </c>
      <c r="D13" s="30"/>
      <c r="E13" s="22"/>
      <c r="F13" s="21"/>
      <c r="G13" s="52"/>
      <c r="H13" s="56"/>
      <c r="I13" s="57"/>
    </row>
    <row r="14" spans="1:21" ht="25.5" hidden="1" customHeight="1" x14ac:dyDescent="0.2">
      <c r="A14" s="6" t="s">
        <v>8</v>
      </c>
      <c r="B14" s="41" t="s">
        <v>9</v>
      </c>
      <c r="C14" s="111"/>
      <c r="D14" s="36"/>
      <c r="E14" s="37"/>
      <c r="F14" s="37"/>
      <c r="G14" s="52"/>
      <c r="H14" s="56"/>
      <c r="I14" s="16"/>
    </row>
    <row r="15" spans="1:21" ht="42" hidden="1" customHeight="1" x14ac:dyDescent="0.2">
      <c r="A15" s="6" t="s">
        <v>25</v>
      </c>
      <c r="B15" s="41" t="s">
        <v>31</v>
      </c>
      <c r="C15" s="111"/>
      <c r="D15" s="30"/>
      <c r="E15" s="22"/>
      <c r="F15" s="21"/>
      <c r="G15" s="52"/>
      <c r="H15" s="56"/>
      <c r="I15" s="16"/>
    </row>
    <row r="16" spans="1:21" ht="89.25" customHeight="1" x14ac:dyDescent="0.2">
      <c r="A16" s="6" t="s">
        <v>56</v>
      </c>
      <c r="B16" s="41" t="s">
        <v>36</v>
      </c>
      <c r="C16" s="111">
        <v>612.1</v>
      </c>
      <c r="D16" s="30"/>
      <c r="E16" s="22"/>
      <c r="F16" s="21"/>
      <c r="G16" s="52"/>
      <c r="H16" s="56"/>
      <c r="I16" s="16"/>
    </row>
    <row r="17" spans="1:9" ht="89.25" customHeight="1" x14ac:dyDescent="0.2">
      <c r="A17" s="6" t="s">
        <v>137</v>
      </c>
      <c r="B17" s="41" t="s">
        <v>138</v>
      </c>
      <c r="C17" s="111">
        <v>612.1</v>
      </c>
      <c r="D17" s="30"/>
      <c r="E17" s="22"/>
      <c r="F17" s="21"/>
      <c r="G17" s="52"/>
      <c r="H17" s="56"/>
      <c r="I17" s="16"/>
    </row>
    <row r="18" spans="1:9" ht="48.75" customHeight="1" x14ac:dyDescent="0.2">
      <c r="A18" s="6" t="s">
        <v>57</v>
      </c>
      <c r="B18" s="41" t="s">
        <v>37</v>
      </c>
      <c r="C18" s="111">
        <v>1</v>
      </c>
      <c r="D18" s="30"/>
      <c r="E18" s="22"/>
      <c r="F18" s="21"/>
      <c r="G18" s="52"/>
      <c r="H18" s="56"/>
      <c r="I18" s="16"/>
    </row>
    <row r="19" spans="1:9" ht="78.75" customHeight="1" x14ac:dyDescent="0.2">
      <c r="A19" s="6" t="s">
        <v>139</v>
      </c>
      <c r="B19" s="41" t="s">
        <v>140</v>
      </c>
      <c r="C19" s="111">
        <v>1</v>
      </c>
      <c r="D19" s="30"/>
      <c r="E19" s="22"/>
      <c r="F19" s="21"/>
      <c r="G19" s="52"/>
      <c r="H19" s="56"/>
      <c r="I19" s="16"/>
    </row>
    <row r="20" spans="1:9" ht="9" hidden="1" customHeight="1" x14ac:dyDescent="0.2">
      <c r="A20" s="6" t="s">
        <v>46</v>
      </c>
      <c r="B20" s="41" t="s">
        <v>47</v>
      </c>
      <c r="C20" s="111">
        <v>0</v>
      </c>
      <c r="D20" s="30"/>
      <c r="E20" s="22"/>
      <c r="F20" s="21"/>
      <c r="G20" s="52"/>
      <c r="H20" s="56"/>
      <c r="I20" s="16"/>
    </row>
    <row r="21" spans="1:9" ht="112.5" customHeight="1" x14ac:dyDescent="0.2">
      <c r="A21" s="6" t="s">
        <v>143</v>
      </c>
      <c r="B21" s="41" t="s">
        <v>114</v>
      </c>
      <c r="C21" s="111">
        <v>1.5</v>
      </c>
      <c r="D21" s="30"/>
      <c r="E21" s="22"/>
      <c r="F21" s="21"/>
      <c r="G21" s="52"/>
      <c r="H21" s="56"/>
      <c r="I21" s="16"/>
    </row>
    <row r="22" spans="1:9" ht="87" customHeight="1" x14ac:dyDescent="0.2">
      <c r="A22" s="6" t="s">
        <v>141</v>
      </c>
      <c r="B22" s="41" t="s">
        <v>142</v>
      </c>
      <c r="C22" s="111">
        <v>1.5</v>
      </c>
      <c r="D22" s="30"/>
      <c r="E22" s="22"/>
      <c r="F22" s="21"/>
      <c r="G22" s="52"/>
      <c r="H22" s="56"/>
      <c r="I22" s="16"/>
    </row>
    <row r="23" spans="1:9" ht="49.5" customHeight="1" x14ac:dyDescent="0.2">
      <c r="A23" s="6" t="s">
        <v>115</v>
      </c>
      <c r="B23" s="41" t="s">
        <v>116</v>
      </c>
      <c r="C23" s="111">
        <v>38.299999999999997</v>
      </c>
      <c r="D23" s="30"/>
      <c r="E23" s="22"/>
      <c r="F23" s="21"/>
      <c r="G23" s="52"/>
      <c r="H23" s="56"/>
      <c r="I23" s="16"/>
    </row>
    <row r="24" spans="1:9" ht="90.75" customHeight="1" x14ac:dyDescent="0.2">
      <c r="A24" s="6" t="s">
        <v>144</v>
      </c>
      <c r="B24" s="41" t="s">
        <v>145</v>
      </c>
      <c r="C24" s="111">
        <v>38.299999999999997</v>
      </c>
      <c r="D24" s="30"/>
      <c r="E24" s="22"/>
      <c r="F24" s="21"/>
      <c r="G24" s="52"/>
      <c r="H24" s="56"/>
      <c r="I24" s="16"/>
    </row>
    <row r="25" spans="1:9" ht="39.75" customHeight="1" x14ac:dyDescent="0.2">
      <c r="A25" s="68" t="s">
        <v>18</v>
      </c>
      <c r="B25" s="65" t="s">
        <v>48</v>
      </c>
      <c r="C25" s="112">
        <f>C26</f>
        <v>592.28</v>
      </c>
      <c r="D25" s="30"/>
      <c r="E25" s="22"/>
      <c r="F25" s="21"/>
      <c r="G25" s="52"/>
      <c r="H25" s="56"/>
      <c r="I25" s="16"/>
    </row>
    <row r="26" spans="1:9" ht="25.5" customHeight="1" x14ac:dyDescent="0.25">
      <c r="A26" s="18" t="s">
        <v>19</v>
      </c>
      <c r="B26" s="9" t="s">
        <v>49</v>
      </c>
      <c r="C26" s="111">
        <f>C28+C30+C32+C34</f>
        <v>592.28</v>
      </c>
      <c r="D26" s="30"/>
      <c r="E26" s="73"/>
      <c r="F26" s="73"/>
      <c r="G26" s="52"/>
      <c r="H26" s="56"/>
      <c r="I26" s="16"/>
    </row>
    <row r="27" spans="1:9" ht="78" customHeight="1" x14ac:dyDescent="0.25">
      <c r="A27" s="18" t="s">
        <v>146</v>
      </c>
      <c r="B27" s="9" t="s">
        <v>147</v>
      </c>
      <c r="C27" s="111">
        <v>300.45</v>
      </c>
      <c r="D27" s="30"/>
      <c r="E27" s="73"/>
      <c r="F27" s="73"/>
      <c r="G27" s="52"/>
      <c r="H27" s="56"/>
      <c r="I27" s="16"/>
    </row>
    <row r="28" spans="1:9" ht="114.75" x14ac:dyDescent="0.2">
      <c r="A28" s="17" t="s">
        <v>58</v>
      </c>
      <c r="B28" s="4" t="s">
        <v>50</v>
      </c>
      <c r="C28" s="111">
        <v>300.45</v>
      </c>
      <c r="D28" s="30"/>
      <c r="E28" s="73"/>
      <c r="F28" s="73"/>
      <c r="G28" s="74"/>
      <c r="H28" s="56"/>
      <c r="I28" s="16"/>
    </row>
    <row r="29" spans="1:9" ht="89.25" x14ac:dyDescent="0.2">
      <c r="A29" s="17" t="s">
        <v>148</v>
      </c>
      <c r="B29" s="4" t="s">
        <v>149</v>
      </c>
      <c r="C29" s="111">
        <v>1.76</v>
      </c>
      <c r="D29" s="30"/>
      <c r="E29" s="73"/>
      <c r="F29" s="73"/>
      <c r="G29" s="74"/>
      <c r="H29" s="56"/>
      <c r="I29" s="16"/>
    </row>
    <row r="30" spans="1:9" ht="127.5" x14ac:dyDescent="0.2">
      <c r="A30" s="17" t="s">
        <v>59</v>
      </c>
      <c r="B30" s="4" t="s">
        <v>51</v>
      </c>
      <c r="C30" s="111">
        <v>1.76</v>
      </c>
      <c r="D30" s="30"/>
      <c r="E30" s="73"/>
      <c r="F30" s="73"/>
      <c r="G30" s="74"/>
      <c r="H30" s="56"/>
      <c r="I30" s="16"/>
    </row>
    <row r="31" spans="1:9" ht="76.5" x14ac:dyDescent="0.2">
      <c r="A31" s="17" t="s">
        <v>150</v>
      </c>
      <c r="B31" s="4" t="s">
        <v>151</v>
      </c>
      <c r="C31" s="111">
        <v>320.11</v>
      </c>
      <c r="D31" s="30"/>
      <c r="E31" s="73"/>
      <c r="F31" s="73"/>
      <c r="G31" s="74"/>
      <c r="H31" s="56"/>
      <c r="I31" s="16"/>
    </row>
    <row r="32" spans="1:9" ht="114.75" x14ac:dyDescent="0.2">
      <c r="A32" s="17" t="s">
        <v>60</v>
      </c>
      <c r="B32" s="4" t="s">
        <v>52</v>
      </c>
      <c r="C32" s="111">
        <v>320.11</v>
      </c>
      <c r="D32" s="30"/>
      <c r="E32" s="73"/>
      <c r="F32" s="73"/>
      <c r="G32" s="74"/>
      <c r="H32" s="56"/>
      <c r="I32" s="16"/>
    </row>
    <row r="33" spans="1:9" ht="76.5" x14ac:dyDescent="0.2">
      <c r="A33" s="17" t="s">
        <v>152</v>
      </c>
      <c r="B33" s="4" t="s">
        <v>153</v>
      </c>
      <c r="C33" s="111">
        <v>-30.04</v>
      </c>
      <c r="D33" s="30"/>
      <c r="E33" s="73"/>
      <c r="F33" s="73"/>
      <c r="G33" s="74"/>
      <c r="H33" s="56"/>
      <c r="I33" s="16"/>
    </row>
    <row r="34" spans="1:9" ht="114.75" x14ac:dyDescent="0.2">
      <c r="A34" s="69" t="s">
        <v>61</v>
      </c>
      <c r="B34" s="4" t="s">
        <v>53</v>
      </c>
      <c r="C34" s="111">
        <v>-30.04</v>
      </c>
      <c r="D34" s="30"/>
      <c r="E34" s="73"/>
      <c r="F34" s="73"/>
      <c r="G34" s="52"/>
      <c r="H34" s="56"/>
      <c r="I34" s="16"/>
    </row>
    <row r="35" spans="1:9" ht="17.25" customHeight="1" x14ac:dyDescent="0.2">
      <c r="A35" s="61" t="s">
        <v>26</v>
      </c>
      <c r="B35" s="62" t="s">
        <v>38</v>
      </c>
      <c r="C35" s="109">
        <f>C36+C39</f>
        <v>1321.74</v>
      </c>
      <c r="D35" s="29"/>
      <c r="E35" s="24"/>
      <c r="F35" s="19"/>
      <c r="G35" s="49"/>
      <c r="H35" s="54"/>
      <c r="I35" s="16"/>
    </row>
    <row r="36" spans="1:9" ht="17.25" customHeight="1" x14ac:dyDescent="0.25">
      <c r="A36" s="8" t="s">
        <v>27</v>
      </c>
      <c r="B36" s="43" t="s">
        <v>39</v>
      </c>
      <c r="C36" s="110">
        <f>C37</f>
        <v>86.19</v>
      </c>
      <c r="D36" s="30"/>
      <c r="E36" s="23"/>
      <c r="F36" s="25"/>
      <c r="G36" s="52"/>
      <c r="H36" s="58"/>
      <c r="I36" s="16"/>
    </row>
    <row r="37" spans="1:9" ht="40.5" customHeight="1" x14ac:dyDescent="0.2">
      <c r="A37" s="6" t="s">
        <v>62</v>
      </c>
      <c r="B37" s="33" t="s">
        <v>40</v>
      </c>
      <c r="C37" s="111">
        <v>86.19</v>
      </c>
      <c r="D37" s="30"/>
      <c r="E37" s="23"/>
      <c r="F37" s="25"/>
      <c r="G37" s="52"/>
      <c r="H37" s="58"/>
      <c r="I37" s="16"/>
    </row>
    <row r="38" spans="1:9" ht="81.75" customHeight="1" x14ac:dyDescent="0.2">
      <c r="A38" s="6" t="s">
        <v>154</v>
      </c>
      <c r="B38" s="33" t="s">
        <v>155</v>
      </c>
      <c r="C38" s="111">
        <v>86.19</v>
      </c>
      <c r="D38" s="30"/>
      <c r="E38" s="23"/>
      <c r="F38" s="25"/>
      <c r="G38" s="52"/>
      <c r="H38" s="58"/>
      <c r="I38" s="16"/>
    </row>
    <row r="39" spans="1:9" ht="15" customHeight="1" x14ac:dyDescent="0.25">
      <c r="A39" s="8" t="s">
        <v>28</v>
      </c>
      <c r="B39" s="43" t="s">
        <v>41</v>
      </c>
      <c r="C39" s="110">
        <f>C40+C43</f>
        <v>1235.55</v>
      </c>
      <c r="D39" s="30"/>
      <c r="E39" s="23"/>
      <c r="F39" s="25"/>
      <c r="G39" s="53"/>
      <c r="H39" s="58"/>
      <c r="I39" s="16"/>
    </row>
    <row r="40" spans="1:9" ht="15" customHeight="1" x14ac:dyDescent="0.2">
      <c r="A40" s="70" t="s">
        <v>12</v>
      </c>
      <c r="B40" s="59" t="s">
        <v>42</v>
      </c>
      <c r="C40" s="113">
        <f>C41</f>
        <v>1083.25</v>
      </c>
      <c r="D40" s="30"/>
      <c r="E40" s="23"/>
      <c r="F40" s="25"/>
      <c r="G40" s="53"/>
      <c r="H40" s="58"/>
      <c r="I40" s="16"/>
    </row>
    <row r="41" spans="1:9" ht="37.5" customHeight="1" x14ac:dyDescent="0.2">
      <c r="A41" s="6" t="s">
        <v>11</v>
      </c>
      <c r="B41" s="33" t="s">
        <v>43</v>
      </c>
      <c r="C41" s="111">
        <v>1083.25</v>
      </c>
      <c r="D41" s="30"/>
      <c r="E41" s="23"/>
      <c r="F41" s="25"/>
      <c r="G41" s="52"/>
      <c r="H41" s="56"/>
      <c r="I41" s="57"/>
    </row>
    <row r="42" spans="1:9" ht="59.25" customHeight="1" x14ac:dyDescent="0.2">
      <c r="A42" s="6" t="s">
        <v>156</v>
      </c>
      <c r="B42" s="33" t="s">
        <v>157</v>
      </c>
      <c r="C42" s="111">
        <v>1083.25</v>
      </c>
      <c r="D42" s="30"/>
      <c r="E42" s="23"/>
      <c r="F42" s="25"/>
      <c r="G42" s="52"/>
      <c r="H42" s="56"/>
      <c r="I42" s="57"/>
    </row>
    <row r="43" spans="1:9" ht="15.75" customHeight="1" x14ac:dyDescent="0.2">
      <c r="A43" s="7" t="s">
        <v>14</v>
      </c>
      <c r="B43" s="59" t="s">
        <v>45</v>
      </c>
      <c r="C43" s="113">
        <f>C44</f>
        <v>152.30000000000001</v>
      </c>
      <c r="D43" s="30"/>
      <c r="E43" s="23"/>
      <c r="F43" s="25"/>
      <c r="G43" s="52"/>
      <c r="H43" s="56"/>
      <c r="I43" s="57"/>
    </row>
    <row r="44" spans="1:9" ht="37.5" customHeight="1" x14ac:dyDescent="0.2">
      <c r="A44" s="6" t="s">
        <v>13</v>
      </c>
      <c r="B44" s="33" t="s">
        <v>44</v>
      </c>
      <c r="C44" s="111">
        <v>152.30000000000001</v>
      </c>
      <c r="D44" s="30"/>
      <c r="E44" s="23"/>
      <c r="F44" s="25"/>
      <c r="G44" s="52"/>
      <c r="H44" s="56"/>
      <c r="I44" s="57"/>
    </row>
    <row r="45" spans="1:9" ht="50.25" customHeight="1" x14ac:dyDescent="0.2">
      <c r="A45" s="6" t="s">
        <v>158</v>
      </c>
      <c r="B45" s="33" t="s">
        <v>159</v>
      </c>
      <c r="C45" s="111">
        <v>152.30000000000001</v>
      </c>
      <c r="D45" s="30"/>
      <c r="E45" s="23"/>
      <c r="F45" s="25"/>
      <c r="G45" s="52"/>
      <c r="H45" s="56"/>
      <c r="I45" s="57"/>
    </row>
    <row r="46" spans="1:9" ht="15" customHeight="1" x14ac:dyDescent="0.2">
      <c r="A46" s="64" t="s">
        <v>84</v>
      </c>
      <c r="B46" s="65" t="s">
        <v>85</v>
      </c>
      <c r="C46" s="109">
        <f>C47</f>
        <v>22.56</v>
      </c>
      <c r="D46" s="30"/>
      <c r="E46" s="23"/>
      <c r="F46" s="25"/>
      <c r="G46" s="52"/>
      <c r="H46" s="56"/>
      <c r="I46" s="16"/>
    </row>
    <row r="47" spans="1:9" ht="102" customHeight="1" x14ac:dyDescent="0.2">
      <c r="A47" s="6" t="s">
        <v>86</v>
      </c>
      <c r="B47" s="33" t="s">
        <v>87</v>
      </c>
      <c r="C47" s="111">
        <v>22.56</v>
      </c>
      <c r="D47" s="30"/>
      <c r="E47" s="23"/>
      <c r="F47" s="25"/>
      <c r="G47" s="52"/>
      <c r="H47" s="56"/>
      <c r="I47" s="16"/>
    </row>
    <row r="48" spans="1:9" ht="20.25" customHeight="1" x14ac:dyDescent="0.2">
      <c r="A48" s="64" t="s">
        <v>15</v>
      </c>
      <c r="B48" s="65" t="s">
        <v>67</v>
      </c>
      <c r="C48" s="109">
        <f>C50</f>
        <v>0</v>
      </c>
      <c r="D48" s="30"/>
      <c r="E48" s="23"/>
      <c r="F48" s="25"/>
      <c r="G48" s="52"/>
      <c r="H48" s="56"/>
      <c r="I48" s="16"/>
    </row>
    <row r="49" spans="1:9" ht="53.25" customHeight="1" x14ac:dyDescent="0.2">
      <c r="A49" s="6" t="s">
        <v>3</v>
      </c>
      <c r="B49" s="33" t="s">
        <v>68</v>
      </c>
      <c r="C49" s="111">
        <f>C50</f>
        <v>0</v>
      </c>
      <c r="D49" s="30"/>
      <c r="E49" s="23"/>
      <c r="F49" s="25"/>
      <c r="G49" s="52"/>
      <c r="H49" s="56"/>
      <c r="I49" s="16"/>
    </row>
    <row r="50" spans="1:9" ht="75" customHeight="1" x14ac:dyDescent="0.2">
      <c r="A50" s="6" t="s">
        <v>63</v>
      </c>
      <c r="B50" s="33" t="s">
        <v>69</v>
      </c>
      <c r="C50" s="111">
        <v>0</v>
      </c>
      <c r="D50" s="30"/>
      <c r="E50" s="23"/>
      <c r="F50" s="25"/>
      <c r="G50" s="52"/>
      <c r="H50" s="56"/>
      <c r="I50" s="16"/>
    </row>
    <row r="51" spans="1:9" ht="42" customHeight="1" x14ac:dyDescent="0.2">
      <c r="A51" s="66" t="s">
        <v>71</v>
      </c>
      <c r="B51" s="60" t="s">
        <v>70</v>
      </c>
      <c r="C51" s="109">
        <f>C56+C62+C54+C59</f>
        <v>352.28</v>
      </c>
      <c r="D51" s="30"/>
      <c r="E51" s="23"/>
      <c r="F51" s="25"/>
      <c r="G51" s="53"/>
      <c r="H51" s="2"/>
      <c r="I51" s="16"/>
    </row>
    <row r="52" spans="1:9" ht="84.75" customHeight="1" x14ac:dyDescent="0.2">
      <c r="A52" s="66" t="s">
        <v>160</v>
      </c>
      <c r="B52" s="67" t="s">
        <v>161</v>
      </c>
      <c r="C52" s="109">
        <v>299.76</v>
      </c>
      <c r="D52" s="30"/>
      <c r="E52" s="23"/>
      <c r="F52" s="25"/>
      <c r="G52" s="53"/>
      <c r="H52" s="2"/>
      <c r="I52" s="16"/>
    </row>
    <row r="53" spans="1:9" ht="72.75" customHeight="1" x14ac:dyDescent="0.2">
      <c r="A53" s="66" t="s">
        <v>162</v>
      </c>
      <c r="B53" s="67" t="s">
        <v>163</v>
      </c>
      <c r="C53" s="109">
        <v>198.07</v>
      </c>
      <c r="D53" s="30"/>
      <c r="E53" s="23"/>
      <c r="F53" s="25"/>
      <c r="G53" s="53"/>
      <c r="H53" s="2"/>
      <c r="I53" s="16"/>
    </row>
    <row r="54" spans="1:9" s="75" customFormat="1" ht="66" customHeight="1" x14ac:dyDescent="0.2">
      <c r="A54" s="95" t="s">
        <v>112</v>
      </c>
      <c r="B54" s="85" t="s">
        <v>113</v>
      </c>
      <c r="C54" s="114">
        <v>198.07</v>
      </c>
      <c r="D54" s="30"/>
      <c r="E54" s="23"/>
      <c r="F54" s="25"/>
      <c r="G54" s="53"/>
      <c r="H54" s="76"/>
      <c r="I54" s="16"/>
    </row>
    <row r="55" spans="1:9" s="75" customFormat="1" ht="78" customHeight="1" x14ac:dyDescent="0.2">
      <c r="A55" s="95" t="s">
        <v>164</v>
      </c>
      <c r="B55" s="85" t="s">
        <v>165</v>
      </c>
      <c r="C55" s="114">
        <v>101.69</v>
      </c>
      <c r="D55" s="30"/>
      <c r="E55" s="23"/>
      <c r="F55" s="25"/>
      <c r="G55" s="53"/>
      <c r="H55" s="76"/>
      <c r="I55" s="16"/>
    </row>
    <row r="56" spans="1:9" ht="67.5" customHeight="1" x14ac:dyDescent="0.2">
      <c r="A56" s="6" t="s">
        <v>72</v>
      </c>
      <c r="B56" s="46" t="s">
        <v>73</v>
      </c>
      <c r="C56" s="111">
        <v>101.69</v>
      </c>
      <c r="D56" s="30"/>
      <c r="E56" s="23"/>
      <c r="F56" s="25"/>
      <c r="G56" s="53"/>
      <c r="H56" s="2"/>
      <c r="I56" s="16"/>
    </row>
    <row r="57" spans="1:9" ht="67.5" customHeight="1" x14ac:dyDescent="0.2">
      <c r="A57" s="6" t="s">
        <v>166</v>
      </c>
      <c r="B57" s="46" t="s">
        <v>167</v>
      </c>
      <c r="C57" s="111">
        <v>0</v>
      </c>
      <c r="D57" s="30"/>
      <c r="E57" s="23"/>
      <c r="F57" s="25"/>
      <c r="G57" s="53"/>
      <c r="H57" s="2"/>
      <c r="I57" s="16"/>
    </row>
    <row r="58" spans="1:9" ht="67.5" customHeight="1" x14ac:dyDescent="0.2">
      <c r="A58" s="6" t="s">
        <v>168</v>
      </c>
      <c r="B58" s="46" t="s">
        <v>169</v>
      </c>
      <c r="C58" s="111">
        <v>0</v>
      </c>
      <c r="D58" s="30"/>
      <c r="E58" s="23"/>
      <c r="F58" s="25"/>
      <c r="G58" s="53"/>
      <c r="H58" s="2"/>
      <c r="I58" s="16"/>
    </row>
    <row r="59" spans="1:9" s="98" customFormat="1" ht="136.5" customHeight="1" x14ac:dyDescent="0.2">
      <c r="A59" s="6" t="s">
        <v>117</v>
      </c>
      <c r="B59" s="46" t="s">
        <v>118</v>
      </c>
      <c r="C59" s="111">
        <v>0</v>
      </c>
      <c r="D59" s="96"/>
      <c r="E59" s="97"/>
      <c r="F59" s="97"/>
      <c r="G59" s="97"/>
      <c r="H59" s="97"/>
    </row>
    <row r="60" spans="1:9" s="98" customFormat="1" ht="81" customHeight="1" x14ac:dyDescent="0.2">
      <c r="A60" s="6" t="s">
        <v>170</v>
      </c>
      <c r="B60" s="46" t="s">
        <v>171</v>
      </c>
      <c r="C60" s="111">
        <v>52.52</v>
      </c>
      <c r="D60" s="96"/>
      <c r="E60" s="97"/>
      <c r="F60" s="97"/>
      <c r="G60" s="97"/>
      <c r="H60" s="97"/>
    </row>
    <row r="61" spans="1:9" s="98" customFormat="1" ht="74.25" customHeight="1" x14ac:dyDescent="0.2">
      <c r="A61" s="6" t="s">
        <v>172</v>
      </c>
      <c r="B61" s="46" t="s">
        <v>173</v>
      </c>
      <c r="C61" s="111">
        <v>52.52</v>
      </c>
      <c r="D61" s="96"/>
      <c r="E61" s="97"/>
      <c r="F61" s="97"/>
      <c r="G61" s="97"/>
      <c r="H61" s="97"/>
    </row>
    <row r="62" spans="1:9" ht="75" customHeight="1" x14ac:dyDescent="0.2">
      <c r="A62" s="6" t="s">
        <v>74</v>
      </c>
      <c r="B62" s="46" t="s">
        <v>75</v>
      </c>
      <c r="C62" s="111">
        <v>52.52</v>
      </c>
      <c r="D62" s="30"/>
      <c r="E62" s="23"/>
      <c r="F62" s="25"/>
      <c r="G62" s="53"/>
      <c r="H62" s="2"/>
      <c r="I62" s="16"/>
    </row>
    <row r="63" spans="1:9" s="83" customFormat="1" ht="27.75" hidden="1" customHeight="1" x14ac:dyDescent="0.2">
      <c r="A63" s="63" t="s">
        <v>76</v>
      </c>
      <c r="B63" s="67" t="s">
        <v>88</v>
      </c>
      <c r="C63" s="109">
        <f>C64</f>
        <v>0</v>
      </c>
      <c r="D63" s="77"/>
      <c r="E63" s="78"/>
      <c r="F63" s="79"/>
      <c r="G63" s="80"/>
      <c r="H63" s="81"/>
      <c r="I63" s="82"/>
    </row>
    <row r="64" spans="1:9" s="92" customFormat="1" ht="81" hidden="1" customHeight="1" x14ac:dyDescent="0.2">
      <c r="A64" s="84" t="s">
        <v>77</v>
      </c>
      <c r="B64" s="85" t="s">
        <v>89</v>
      </c>
      <c r="C64" s="114">
        <v>0</v>
      </c>
      <c r="D64" s="86"/>
      <c r="E64" s="87"/>
      <c r="F64" s="88"/>
      <c r="G64" s="89"/>
      <c r="H64" s="90"/>
      <c r="I64" s="91"/>
    </row>
    <row r="65" spans="1:9" s="83" customFormat="1" ht="19.5" hidden="1" customHeight="1" x14ac:dyDescent="0.2">
      <c r="A65" s="63" t="s">
        <v>78</v>
      </c>
      <c r="B65" s="67" t="s">
        <v>79</v>
      </c>
      <c r="C65" s="109">
        <f>C66+C67</f>
        <v>0</v>
      </c>
      <c r="D65" s="77"/>
      <c r="E65" s="78"/>
      <c r="F65" s="79"/>
      <c r="G65" s="80"/>
      <c r="H65" s="81"/>
      <c r="I65" s="82"/>
    </row>
    <row r="66" spans="1:9" s="92" customFormat="1" ht="25.5" hidden="1" customHeight="1" x14ac:dyDescent="0.2">
      <c r="A66" s="84" t="s">
        <v>80</v>
      </c>
      <c r="B66" s="85" t="s">
        <v>81</v>
      </c>
      <c r="C66" s="114">
        <v>0</v>
      </c>
      <c r="D66" s="86"/>
      <c r="E66" s="87"/>
      <c r="F66" s="88"/>
      <c r="G66" s="89"/>
      <c r="H66" s="90"/>
      <c r="I66" s="91"/>
    </row>
    <row r="67" spans="1:9" s="92" customFormat="1" ht="27" hidden="1" customHeight="1" x14ac:dyDescent="0.2">
      <c r="A67" s="84" t="s">
        <v>82</v>
      </c>
      <c r="B67" s="85" t="s">
        <v>83</v>
      </c>
      <c r="C67" s="114">
        <v>0</v>
      </c>
      <c r="D67" s="86"/>
      <c r="E67" s="87"/>
      <c r="F67" s="88"/>
      <c r="G67" s="89"/>
      <c r="H67" s="90"/>
      <c r="I67" s="91"/>
    </row>
    <row r="68" spans="1:9" s="104" customFormat="1" ht="27" customHeight="1" x14ac:dyDescent="0.2">
      <c r="A68" s="63" t="s">
        <v>119</v>
      </c>
      <c r="B68" s="67" t="s">
        <v>120</v>
      </c>
      <c r="C68" s="109">
        <f>C69</f>
        <v>0</v>
      </c>
      <c r="D68" s="102"/>
      <c r="E68" s="103"/>
      <c r="F68" s="103"/>
      <c r="G68" s="103"/>
      <c r="H68" s="103"/>
    </row>
    <row r="69" spans="1:9" s="101" customFormat="1" ht="27" customHeight="1" x14ac:dyDescent="0.2">
      <c r="A69" s="84" t="s">
        <v>121</v>
      </c>
      <c r="B69" s="85" t="s">
        <v>122</v>
      </c>
      <c r="C69" s="114">
        <f>C70</f>
        <v>0</v>
      </c>
      <c r="D69" s="99"/>
      <c r="E69" s="100"/>
      <c r="F69" s="100"/>
      <c r="G69" s="100"/>
      <c r="H69" s="100"/>
    </row>
    <row r="70" spans="1:9" s="101" customFormat="1" ht="27" customHeight="1" x14ac:dyDescent="0.2">
      <c r="A70" s="84" t="s">
        <v>123</v>
      </c>
      <c r="B70" s="85" t="s">
        <v>124</v>
      </c>
      <c r="C70" s="114">
        <f>C71</f>
        <v>0</v>
      </c>
      <c r="D70" s="99"/>
      <c r="E70" s="100"/>
      <c r="F70" s="100"/>
      <c r="G70" s="100"/>
      <c r="H70" s="100"/>
    </row>
    <row r="71" spans="1:9" s="101" customFormat="1" ht="26.25" customHeight="1" x14ac:dyDescent="0.2">
      <c r="A71" s="84" t="s">
        <v>125</v>
      </c>
      <c r="B71" s="85" t="s">
        <v>126</v>
      </c>
      <c r="C71" s="114">
        <v>0</v>
      </c>
      <c r="D71" s="99"/>
      <c r="E71" s="100"/>
      <c r="F71" s="100"/>
      <c r="G71" s="100"/>
      <c r="H71" s="100"/>
    </row>
    <row r="72" spans="1:9" s="104" customFormat="1" ht="0.75" hidden="1" customHeight="1" x14ac:dyDescent="0.2">
      <c r="A72" s="63" t="s">
        <v>127</v>
      </c>
      <c r="B72" s="67" t="s">
        <v>88</v>
      </c>
      <c r="C72" s="109">
        <f>C73</f>
        <v>0</v>
      </c>
      <c r="D72" s="102"/>
      <c r="E72" s="103"/>
      <c r="F72" s="103"/>
      <c r="G72" s="103"/>
      <c r="H72" s="103"/>
    </row>
    <row r="73" spans="1:9" s="101" customFormat="1" ht="27" hidden="1" customHeight="1" x14ac:dyDescent="0.2">
      <c r="A73" s="84" t="s">
        <v>128</v>
      </c>
      <c r="B73" s="85" t="s">
        <v>129</v>
      </c>
      <c r="C73" s="114">
        <f>C74</f>
        <v>0</v>
      </c>
      <c r="D73" s="99"/>
      <c r="E73" s="100"/>
      <c r="F73" s="100"/>
      <c r="G73" s="100"/>
      <c r="H73" s="100"/>
    </row>
    <row r="74" spans="1:9" s="101" customFormat="1" ht="36" hidden="1" customHeight="1" x14ac:dyDescent="0.2">
      <c r="A74" s="84" t="s">
        <v>130</v>
      </c>
      <c r="B74" s="85" t="s">
        <v>131</v>
      </c>
      <c r="C74" s="114">
        <f>C75</f>
        <v>0</v>
      </c>
      <c r="D74" s="99"/>
      <c r="E74" s="100"/>
      <c r="F74" s="100"/>
      <c r="G74" s="100"/>
      <c r="H74" s="100"/>
    </row>
    <row r="75" spans="1:9" s="101" customFormat="1" ht="50.25" hidden="1" customHeight="1" x14ac:dyDescent="0.2">
      <c r="A75" s="84" t="s">
        <v>132</v>
      </c>
      <c r="B75" s="85" t="s">
        <v>133</v>
      </c>
      <c r="C75" s="114">
        <f>2326.57+14.62+29.12+14.26-2384.57</f>
        <v>0</v>
      </c>
      <c r="D75" s="99"/>
      <c r="E75" s="100"/>
      <c r="F75" s="100"/>
      <c r="G75" s="100"/>
      <c r="H75" s="100"/>
    </row>
    <row r="76" spans="1:9" ht="18.75" customHeight="1" x14ac:dyDescent="0.2">
      <c r="A76" s="38" t="s">
        <v>29</v>
      </c>
      <c r="B76" s="39" t="s">
        <v>90</v>
      </c>
      <c r="C76" s="112">
        <f>C77</f>
        <v>29584.41</v>
      </c>
      <c r="D76" s="32"/>
      <c r="E76" s="24"/>
      <c r="F76" s="19"/>
      <c r="G76" s="49"/>
      <c r="H76" s="54"/>
      <c r="I76" s="16"/>
    </row>
    <row r="77" spans="1:9" ht="42.75" customHeight="1" x14ac:dyDescent="0.2">
      <c r="A77" s="63" t="s">
        <v>16</v>
      </c>
      <c r="B77" s="62" t="s">
        <v>91</v>
      </c>
      <c r="C77" s="109">
        <f>C78+C81+C87+C93</f>
        <v>29584.41</v>
      </c>
      <c r="D77" s="32"/>
      <c r="E77" s="24"/>
      <c r="F77" s="19"/>
      <c r="G77" s="49"/>
      <c r="H77" s="54"/>
      <c r="I77" s="16"/>
    </row>
    <row r="78" spans="1:9" ht="25.5" customHeight="1" x14ac:dyDescent="0.2">
      <c r="A78" s="66" t="s">
        <v>4</v>
      </c>
      <c r="B78" s="62" t="s">
        <v>92</v>
      </c>
      <c r="C78" s="109">
        <f>C80</f>
        <v>25239.7</v>
      </c>
      <c r="D78" s="31"/>
      <c r="E78" s="23"/>
      <c r="F78" s="25"/>
      <c r="G78" s="53"/>
      <c r="H78" s="58"/>
      <c r="I78" s="16"/>
    </row>
    <row r="79" spans="1:9" ht="41.25" customHeight="1" x14ac:dyDescent="0.2">
      <c r="A79" s="66" t="s">
        <v>174</v>
      </c>
      <c r="B79" s="62" t="s">
        <v>175</v>
      </c>
      <c r="C79" s="109">
        <v>25239.7</v>
      </c>
      <c r="D79" s="31"/>
      <c r="E79" s="23"/>
      <c r="F79" s="25"/>
      <c r="G79" s="53"/>
      <c r="H79" s="58"/>
      <c r="I79" s="16"/>
    </row>
    <row r="80" spans="1:9" ht="37.5" customHeight="1" x14ac:dyDescent="0.2">
      <c r="A80" s="6" t="s">
        <v>33</v>
      </c>
      <c r="B80" s="33" t="s">
        <v>93</v>
      </c>
      <c r="C80" s="111">
        <v>25239.7</v>
      </c>
      <c r="D80" s="31"/>
      <c r="E80" s="23"/>
      <c r="F80" s="25"/>
      <c r="G80" s="53"/>
      <c r="H80" s="58"/>
      <c r="I80" s="16"/>
    </row>
    <row r="81" spans="1:9" ht="46.5" customHeight="1" x14ac:dyDescent="0.2">
      <c r="A81" s="5" t="s">
        <v>5</v>
      </c>
      <c r="B81" s="67" t="s">
        <v>94</v>
      </c>
      <c r="C81" s="109">
        <f>C84+C86</f>
        <v>2386.81</v>
      </c>
      <c r="D81" s="31"/>
      <c r="E81" s="23"/>
      <c r="F81" s="25"/>
      <c r="G81" s="53"/>
      <c r="H81" s="58"/>
      <c r="I81" s="16"/>
    </row>
    <row r="82" spans="1:9" ht="18.75" hidden="1" customHeight="1" x14ac:dyDescent="0.2">
      <c r="A82" s="17" t="s">
        <v>7</v>
      </c>
      <c r="B82" s="45" t="s">
        <v>1</v>
      </c>
      <c r="C82" s="111" t="e">
        <f>C86+#REF!</f>
        <v>#REF!</v>
      </c>
      <c r="D82" s="31"/>
      <c r="E82" s="23"/>
      <c r="F82" s="25"/>
      <c r="G82" s="53"/>
      <c r="H82" s="58"/>
      <c r="I82" s="16"/>
    </row>
    <row r="83" spans="1:9" ht="111" customHeight="1" x14ac:dyDescent="0.2">
      <c r="A83" s="17" t="s">
        <v>176</v>
      </c>
      <c r="B83" s="45" t="s">
        <v>177</v>
      </c>
      <c r="C83" s="111">
        <v>0</v>
      </c>
      <c r="D83" s="31"/>
      <c r="E83" s="23"/>
      <c r="F83" s="25"/>
      <c r="G83" s="53"/>
      <c r="H83" s="58"/>
      <c r="I83" s="16"/>
    </row>
    <row r="84" spans="1:9" ht="105" customHeight="1" x14ac:dyDescent="0.2">
      <c r="A84" s="17" t="s">
        <v>96</v>
      </c>
      <c r="B84" s="45" t="s">
        <v>97</v>
      </c>
      <c r="C84" s="111">
        <v>0</v>
      </c>
      <c r="D84" s="31"/>
      <c r="E84" s="23"/>
      <c r="F84" s="25"/>
      <c r="G84" s="53"/>
      <c r="H84" s="58"/>
      <c r="I84" s="16"/>
    </row>
    <row r="85" spans="1:9" ht="21" customHeight="1" x14ac:dyDescent="0.2">
      <c r="A85" s="17" t="s">
        <v>178</v>
      </c>
      <c r="B85" s="45" t="s">
        <v>179</v>
      </c>
      <c r="C85" s="111">
        <v>2386.81</v>
      </c>
      <c r="D85" s="31"/>
      <c r="E85" s="23"/>
      <c r="F85" s="25"/>
      <c r="G85" s="53"/>
      <c r="H85" s="58"/>
      <c r="I85" s="16"/>
    </row>
    <row r="86" spans="1:9" ht="25.5" customHeight="1" x14ac:dyDescent="0.2">
      <c r="A86" s="17" t="s">
        <v>10</v>
      </c>
      <c r="B86" s="45" t="s">
        <v>95</v>
      </c>
      <c r="C86" s="111">
        <v>2386.81</v>
      </c>
      <c r="D86" s="31"/>
      <c r="E86" s="23"/>
      <c r="F86" s="25"/>
      <c r="G86" s="53"/>
      <c r="H86" s="58"/>
      <c r="I86" s="16"/>
    </row>
    <row r="87" spans="1:9" ht="31.5" customHeight="1" x14ac:dyDescent="0.2">
      <c r="A87" s="66" t="s">
        <v>66</v>
      </c>
      <c r="B87" s="62" t="s">
        <v>98</v>
      </c>
      <c r="C87" s="109">
        <f>C88+C91</f>
        <v>250.7</v>
      </c>
      <c r="D87" s="31"/>
      <c r="E87" s="23"/>
      <c r="F87" s="25"/>
      <c r="G87" s="53"/>
      <c r="H87" s="58"/>
      <c r="I87" s="16"/>
    </row>
    <row r="88" spans="1:9" ht="40.5" customHeight="1" x14ac:dyDescent="0.2">
      <c r="A88" s="93" t="s">
        <v>32</v>
      </c>
      <c r="B88" s="94" t="s">
        <v>99</v>
      </c>
      <c r="C88" s="113">
        <f>C89+C90</f>
        <v>0.7</v>
      </c>
      <c r="D88" s="31"/>
      <c r="E88" s="23"/>
      <c r="F88" s="25"/>
      <c r="G88" s="53"/>
      <c r="H88" s="58"/>
      <c r="I88" s="16"/>
    </row>
    <row r="89" spans="1:9" ht="51" hidden="1" customHeight="1" x14ac:dyDescent="0.2">
      <c r="A89" s="42" t="s">
        <v>110</v>
      </c>
      <c r="B89" s="46" t="s">
        <v>100</v>
      </c>
      <c r="C89" s="111">
        <v>0</v>
      </c>
      <c r="D89" s="31"/>
      <c r="E89" s="23"/>
      <c r="F89" s="25"/>
      <c r="G89" s="53"/>
      <c r="H89" s="58"/>
      <c r="I89" s="16"/>
    </row>
    <row r="90" spans="1:9" ht="92.25" customHeight="1" x14ac:dyDescent="0.2">
      <c r="A90" s="42" t="s">
        <v>111</v>
      </c>
      <c r="B90" s="46" t="s">
        <v>100</v>
      </c>
      <c r="C90" s="111">
        <v>0.7</v>
      </c>
      <c r="D90" s="31"/>
      <c r="E90" s="23"/>
      <c r="F90" s="25"/>
      <c r="G90" s="53"/>
      <c r="H90" s="58"/>
      <c r="I90" s="16"/>
    </row>
    <row r="91" spans="1:9" ht="52.5" customHeight="1" x14ac:dyDescent="0.2">
      <c r="A91" s="7" t="s">
        <v>65</v>
      </c>
      <c r="B91" s="59" t="s">
        <v>101</v>
      </c>
      <c r="C91" s="113">
        <f>C92</f>
        <v>250</v>
      </c>
      <c r="D91" s="31"/>
      <c r="E91" s="23"/>
      <c r="F91" s="25"/>
      <c r="G91" s="53"/>
      <c r="H91" s="58"/>
      <c r="I91" s="16"/>
    </row>
    <row r="92" spans="1:9" ht="58.5" customHeight="1" x14ac:dyDescent="0.2">
      <c r="A92" s="6" t="s">
        <v>64</v>
      </c>
      <c r="B92" s="33" t="s">
        <v>102</v>
      </c>
      <c r="C92" s="111">
        <f>248.2+1.8</f>
        <v>250</v>
      </c>
      <c r="D92" s="31"/>
      <c r="E92" s="23"/>
      <c r="F92" s="25"/>
      <c r="G92" s="53"/>
      <c r="H92" s="58"/>
      <c r="I92" s="16"/>
    </row>
    <row r="93" spans="1:9" ht="25.5" customHeight="1" x14ac:dyDescent="0.2">
      <c r="A93" s="5" t="s">
        <v>6</v>
      </c>
      <c r="B93" s="44" t="s">
        <v>103</v>
      </c>
      <c r="C93" s="112">
        <f>C94+C96</f>
        <v>1707.2</v>
      </c>
      <c r="D93" s="32"/>
      <c r="E93" s="1"/>
      <c r="F93" s="20"/>
      <c r="G93" s="51"/>
      <c r="H93" s="55"/>
      <c r="I93" s="16"/>
    </row>
    <row r="94" spans="1:9" ht="66" customHeight="1" x14ac:dyDescent="0.2">
      <c r="A94" s="93" t="s">
        <v>54</v>
      </c>
      <c r="B94" s="94" t="s">
        <v>104</v>
      </c>
      <c r="C94" s="113">
        <f>C95</f>
        <v>17.600000000000001</v>
      </c>
      <c r="D94" s="31"/>
      <c r="E94" s="23"/>
      <c r="F94" s="25"/>
      <c r="G94" s="53"/>
      <c r="H94" s="58"/>
      <c r="I94" s="16"/>
    </row>
    <row r="95" spans="1:9" ht="78.75" customHeight="1" x14ac:dyDescent="0.2">
      <c r="A95" s="42" t="s">
        <v>55</v>
      </c>
      <c r="B95" s="46" t="s">
        <v>105</v>
      </c>
      <c r="C95" s="111">
        <v>17.600000000000001</v>
      </c>
      <c r="D95" s="31"/>
      <c r="E95" s="23"/>
      <c r="F95" s="25"/>
      <c r="G95" s="53"/>
      <c r="H95" s="58"/>
      <c r="I95" s="16"/>
    </row>
    <row r="96" spans="1:9" ht="27" customHeight="1" x14ac:dyDescent="0.2">
      <c r="A96" s="93" t="s">
        <v>106</v>
      </c>
      <c r="B96" s="94" t="s">
        <v>109</v>
      </c>
      <c r="C96" s="113">
        <f>C97</f>
        <v>1689.6</v>
      </c>
      <c r="D96" s="31"/>
      <c r="E96" s="23"/>
      <c r="F96" s="25"/>
      <c r="G96" s="53"/>
      <c r="H96" s="58"/>
      <c r="I96" s="16"/>
    </row>
    <row r="97" spans="1:9" ht="33.75" customHeight="1" thickBot="1" x14ac:dyDescent="0.25">
      <c r="A97" s="42" t="s">
        <v>107</v>
      </c>
      <c r="B97" s="46" t="s">
        <v>108</v>
      </c>
      <c r="C97" s="111">
        <v>1689.6</v>
      </c>
      <c r="D97" s="31"/>
      <c r="E97" s="23"/>
      <c r="F97" s="25"/>
      <c r="G97" s="53"/>
      <c r="H97" s="58"/>
      <c r="I97" s="16"/>
    </row>
    <row r="98" spans="1:9" ht="17.25" customHeight="1" thickBot="1" x14ac:dyDescent="0.25">
      <c r="A98" s="47" t="s">
        <v>30</v>
      </c>
      <c r="B98" s="48"/>
      <c r="C98" s="115">
        <f>C11+C76</f>
        <v>32526.17</v>
      </c>
      <c r="D98" s="71"/>
      <c r="E98" s="22"/>
      <c r="F98" s="20"/>
      <c r="G98" s="51"/>
      <c r="H98" s="55"/>
      <c r="I98" s="16"/>
    </row>
    <row r="99" spans="1:9" x14ac:dyDescent="0.2">
      <c r="A99" s="3"/>
      <c r="B99" s="3"/>
      <c r="C99" s="105"/>
      <c r="D99" s="35"/>
    </row>
    <row r="100" spans="1:9" x14ac:dyDescent="0.2">
      <c r="A100" s="34"/>
      <c r="B100" s="118"/>
      <c r="C100" s="118"/>
      <c r="E100" t="s">
        <v>0</v>
      </c>
    </row>
    <row r="101" spans="1:9" x14ac:dyDescent="0.2">
      <c r="A101" s="3"/>
      <c r="B101" s="3"/>
      <c r="C101" s="105"/>
    </row>
    <row r="102" spans="1:9" x14ac:dyDescent="0.2">
      <c r="A102" s="3"/>
      <c r="B102" s="3"/>
      <c r="C102" s="105"/>
    </row>
    <row r="103" spans="1:9" ht="15" x14ac:dyDescent="0.25">
      <c r="A103" s="72"/>
      <c r="B103" s="118"/>
      <c r="C103" s="118"/>
      <c r="D103" s="26"/>
      <c r="E103" s="11"/>
    </row>
    <row r="104" spans="1:9" x14ac:dyDescent="0.2">
      <c r="A104" s="3"/>
      <c r="B104" s="3"/>
      <c r="C104" s="105"/>
    </row>
  </sheetData>
  <mergeCells count="7">
    <mergeCell ref="B2:C2"/>
    <mergeCell ref="B3:C3"/>
    <mergeCell ref="B4:C4"/>
    <mergeCell ref="B103:C103"/>
    <mergeCell ref="A7:C7"/>
    <mergeCell ref="A8:C8"/>
    <mergeCell ref="B100:C100"/>
  </mergeCells>
  <phoneticPr fontId="0" type="noConversion"/>
  <pageMargins left="0.35433070866141736" right="0.35433070866141736" top="0.39370078740157483" bottom="0.39370078740157483" header="0.51181102362204722" footer="0.51181102362204722"/>
  <pageSetup paperSize="9" scale="83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User</cp:lastModifiedBy>
  <cp:lastPrinted>2025-11-26T06:27:08Z</cp:lastPrinted>
  <dcterms:created xsi:type="dcterms:W3CDTF">2007-03-15T07:53:30Z</dcterms:created>
  <dcterms:modified xsi:type="dcterms:W3CDTF">2026-04-27T08:25:45Z</dcterms:modified>
</cp:coreProperties>
</file>